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8006FBA-5956-4945-9896-1206152929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D5" i="1" s="1"/>
  <c r="A6" i="1"/>
  <c r="D6" i="1" s="1"/>
  <c r="A7" i="1"/>
  <c r="D7" i="1" s="1"/>
  <c r="A8" i="1"/>
  <c r="D8" i="1" s="1"/>
  <c r="A9" i="1"/>
  <c r="D9" i="1" s="1"/>
  <c r="A10" i="1"/>
  <c r="D10" i="1" s="1"/>
  <c r="A14" i="1"/>
  <c r="A4" i="1"/>
  <c r="D4" i="1" s="1"/>
  <c r="D14" i="1"/>
  <c r="D17" i="1" s="1"/>
  <c r="D11" i="1" l="1"/>
</calcChain>
</file>

<file path=xl/sharedStrings.xml><?xml version="1.0" encoding="utf-8"?>
<sst xmlns="http://schemas.openxmlformats.org/spreadsheetml/2006/main" count="9" uniqueCount="9">
  <si>
    <t>直径</t>
    <phoneticPr fontId="1" type="noConversion"/>
  </si>
  <si>
    <t>长度</t>
    <phoneticPr fontId="1" type="noConversion"/>
  </si>
  <si>
    <t>重量/Kg</t>
    <phoneticPr fontId="1" type="noConversion"/>
  </si>
  <si>
    <t>公式：重量=1/4*pi*D^2*h*p</t>
  </si>
  <si>
    <t>锻件包容体重量</t>
    <phoneticPr fontId="1" type="noConversion"/>
  </si>
  <si>
    <t>锻件重量</t>
    <phoneticPr fontId="1" type="noConversion"/>
  </si>
  <si>
    <t>毛坯最大直径与整体长度构成的包容体（圆柱）</t>
    <phoneticPr fontId="1" type="noConversion"/>
  </si>
  <si>
    <t>锻件毛坯可理解为由一段一段的小圆柱组成，总重量就是一段一段的小圆柱重量组成。</t>
    <phoneticPr fontId="1" type="noConversion"/>
  </si>
  <si>
    <t>复杂性系数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</si>
</sst>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F16" sqref="F16"/>
    </sheetView>
  </sheetViews>
  <sheetFormatPr defaultRowHeight="14.25" x14ac:dyDescent="0.2"/>
  <sheetData>
    <row r="1" spans="1:5" x14ac:dyDescent="0.2">
      <c r="A1" t="s">
        <v>3</v>
      </c>
    </row>
    <row r="2" spans="1:5" x14ac:dyDescent="0.2">
      <c r="A2" t="s">
        <v>5</v>
      </c>
      <c r="E2" t="s">
        <v>7</v>
      </c>
    </row>
    <row r="3" spans="1:5" x14ac:dyDescent="0.2">
      <c r="A3" s="1"/>
      <c r="B3" s="1" t="s">
        <v>0</v>
      </c>
      <c r="C3" s="1" t="s">
        <v>1</v>
      </c>
      <c r="D3" s="1" t="s">
        <v>2</v>
      </c>
    </row>
    <row r="4" spans="1:5" x14ac:dyDescent="0.2">
      <c r="A4" s="1">
        <f>0.25*PI()*7.85/1000000</f>
        <v>6.1653755826699684E-6</v>
      </c>
      <c r="B4" s="1">
        <v>40</v>
      </c>
      <c r="C4" s="1">
        <v>95</v>
      </c>
      <c r="D4" s="1">
        <f>A4*B4^2*C4</f>
        <v>0.93713708856583522</v>
      </c>
    </row>
    <row r="5" spans="1:5" x14ac:dyDescent="0.2">
      <c r="A5" s="1">
        <f t="shared" ref="A5:A14" si="0">0.25*PI()*7.85/1000000</f>
        <v>6.1653755826699684E-6</v>
      </c>
      <c r="B5" s="1">
        <v>57</v>
      </c>
      <c r="C5" s="1">
        <v>50</v>
      </c>
      <c r="D5" s="1">
        <f t="shared" ref="D5:D10" si="1">A5*B5^2*C5</f>
        <v>1.0015652634047363</v>
      </c>
    </row>
    <row r="6" spans="1:5" x14ac:dyDescent="0.2">
      <c r="A6" s="1">
        <f t="shared" si="0"/>
        <v>6.1653755826699684E-6</v>
      </c>
      <c r="B6" s="1">
        <v>47</v>
      </c>
      <c r="C6" s="1">
        <v>52</v>
      </c>
      <c r="D6" s="1">
        <f t="shared" si="1"/>
        <v>0.70820436243013396</v>
      </c>
    </row>
    <row r="7" spans="1:5" x14ac:dyDescent="0.2">
      <c r="A7" s="1">
        <f t="shared" si="0"/>
        <v>6.1653755826699684E-6</v>
      </c>
      <c r="B7" s="1">
        <v>40</v>
      </c>
      <c r="C7" s="1">
        <v>68</v>
      </c>
      <c r="D7" s="1">
        <f t="shared" si="1"/>
        <v>0.67079286339449262</v>
      </c>
    </row>
    <row r="8" spans="1:5" x14ac:dyDescent="0.2">
      <c r="A8" s="1">
        <f t="shared" si="0"/>
        <v>6.1653755826699684E-6</v>
      </c>
      <c r="B8" s="1"/>
      <c r="C8" s="1"/>
      <c r="D8" s="1">
        <f t="shared" si="1"/>
        <v>0</v>
      </c>
    </row>
    <row r="9" spans="1:5" x14ac:dyDescent="0.2">
      <c r="A9" s="1">
        <f t="shared" si="0"/>
        <v>6.1653755826699684E-6</v>
      </c>
      <c r="B9" s="1"/>
      <c r="C9" s="1"/>
      <c r="D9" s="1">
        <f t="shared" si="1"/>
        <v>0</v>
      </c>
    </row>
    <row r="10" spans="1:5" x14ac:dyDescent="0.2">
      <c r="A10" s="1">
        <f t="shared" si="0"/>
        <v>6.1653755826699684E-6</v>
      </c>
      <c r="B10" s="1"/>
      <c r="C10" s="1"/>
      <c r="D10" s="1">
        <f t="shared" si="1"/>
        <v>0</v>
      </c>
    </row>
    <row r="11" spans="1:5" x14ac:dyDescent="0.2">
      <c r="D11">
        <f>SUM(D4:D10)</f>
        <v>3.3176995777951976</v>
      </c>
    </row>
    <row r="13" spans="1:5" x14ac:dyDescent="0.2">
      <c r="A13" t="s">
        <v>4</v>
      </c>
      <c r="E13" t="s">
        <v>6</v>
      </c>
    </row>
    <row r="14" spans="1:5" x14ac:dyDescent="0.2">
      <c r="A14" s="1">
        <f t="shared" si="0"/>
        <v>6.1653755826699684E-6</v>
      </c>
      <c r="B14" s="1">
        <v>57</v>
      </c>
      <c r="C14" s="1">
        <v>265</v>
      </c>
      <c r="D14" s="1">
        <f>A14*B14^2*C14</f>
        <v>5.3082958960451023</v>
      </c>
    </row>
    <row r="16" spans="1:5" x14ac:dyDescent="0.2">
      <c r="A16" t="s">
        <v>8</v>
      </c>
    </row>
    <row r="17" spans="4:4" x14ac:dyDescent="0.2">
      <c r="D17">
        <f>D11/D14</f>
        <v>0.62500275846849829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2023-11-06T02:10:56Z</cp:lastPrinted>
  <dcterms:created xsi:type="dcterms:W3CDTF">2015-06-05T18:19:34Z</dcterms:created>
  <dcterms:modified xsi:type="dcterms:W3CDTF">2023-11-06T02:20:26Z</dcterms:modified>
</cp:coreProperties>
</file>